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0\Решение №11 от 11 .06.2020  о внес.измен. в бюджете на 2020-2022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2" i="1" l="1"/>
  <c r="L45" i="1" s="1"/>
  <c r="K24" i="1" l="1"/>
  <c r="K45" i="1" l="1"/>
  <c r="M24" i="1"/>
  <c r="L24" i="1"/>
</calcChain>
</file>

<file path=xl/sharedStrings.xml><?xml version="1.0" encoding="utf-8"?>
<sst xmlns="http://schemas.openxmlformats.org/spreadsheetml/2006/main" count="117" uniqueCount="84">
  <si>
    <t>01</t>
  </si>
  <si>
    <t>244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</si>
  <si>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</si>
  <si>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</si>
  <si>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</si>
  <si>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</si>
  <si>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</si>
  <si>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</si>
  <si>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</si>
  <si>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</si>
  <si>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</si>
  <si>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</si>
  <si>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</si>
  <si>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</si>
  <si>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</si>
  <si>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</si>
  <si>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</si>
  <si>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</si>
  <si>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</si>
  <si>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>1 06 06000 00 0000 110</t>
  </si>
  <si>
    <t>1 17 05050 10 0000 180</t>
  </si>
  <si>
    <t xml:space="preserve">Прочие неналоговые доходы бюджетов поселений </t>
  </si>
  <si>
    <t>2 02 29 999 10 0000 150</t>
  </si>
  <si>
    <t>202 49 999 10 0000 150</t>
  </si>
  <si>
    <t>прочие межбюджетные трансферты на оказание доп.фин.помощи на сбалансированность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</si>
  <si>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</si>
  <si>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на поддержку развития общественной инфраструктуры</t>
  </si>
  <si>
    <t>Прочие субсидии на реализацию обл.закона 147-оз</t>
  </si>
  <si>
    <t>Прочие субсидии на реализацию обл.закона 3-оз</t>
  </si>
  <si>
    <t xml:space="preserve">Прочие субсидии на борьбу с борщевиком </t>
  </si>
  <si>
    <t>Пояснительная к Решению о Внесении изменений в бюджет МО Бережковское сельское поселение Волховского муниципального района на 2020 год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</si>
  <si>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</si>
  <si>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</si>
  <si>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</si>
  <si>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</si>
  <si>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225</t>
  </si>
  <si>
    <t>Доп.ФК</t>
  </si>
  <si>
    <t>Итого</t>
  </si>
  <si>
    <t>1 01 02000 01 0000 110</t>
  </si>
  <si>
    <t>налог на доходы физических лиц</t>
  </si>
  <si>
    <t>Уборка и содержание территорий и мест отдыха</t>
  </si>
  <si>
    <t>01170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</si>
  <si>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</si>
  <si>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</si>
  <si>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2 02 16001 10 0000 150</t>
  </si>
  <si>
    <t>Перераспределить доходную часть</t>
  </si>
  <si>
    <t xml:space="preserve">2 02 20302 00 0000 150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</si>
  <si>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</si>
  <si>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0104</t>
  </si>
  <si>
    <t>67</t>
  </si>
  <si>
    <t>3</t>
  </si>
  <si>
    <t>0</t>
  </si>
  <si>
    <t>00150</t>
  </si>
  <si>
    <t>Расходы на обеспечение функций органов местного самоуправления в рамках обеспечения деятельности центрального аппарата</t>
  </si>
  <si>
    <t>500</t>
  </si>
  <si>
    <t>0501</t>
  </si>
  <si>
    <t>04</t>
  </si>
  <si>
    <t>S4860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</si>
  <si>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</si>
  <si>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код.цели 20-44</t>
  </si>
  <si>
    <t>областной бюджет</t>
  </si>
  <si>
    <t>местный  бюджет</t>
  </si>
  <si>
    <t xml:space="preserve">Перераспределить расходную часть 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</si>
  <si>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</si>
  <si>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</si>
  <si>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</si>
  <si>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00170</t>
  </si>
  <si>
    <t>611</t>
  </si>
  <si>
    <t>241</t>
  </si>
  <si>
    <t>Проведение торжественных мероприятий в рамках непрограммных расходов</t>
  </si>
  <si>
    <t>0804</t>
  </si>
  <si>
    <t>68</t>
  </si>
  <si>
    <t>9</t>
  </si>
  <si>
    <t>01300</t>
  </si>
  <si>
    <t>Содержание имущества казны в рамках непрограммных расходов</t>
  </si>
  <si>
    <t>0113</t>
  </si>
  <si>
    <t>01450</t>
  </si>
  <si>
    <t xml:space="preserve">Мероприятия по содержанию мест захоронения   </t>
  </si>
  <si>
    <t>01160</t>
  </si>
  <si>
    <t>501</t>
  </si>
  <si>
    <t>Доходы от сдачи в аренду имущества, находящегося в оперативном управлении органов управления поселений и созданных ими учреждений</t>
  </si>
  <si>
    <t>1 11 05035 10 0000 120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</si>
  <si>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</si>
  <si>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1.06.06.043.10.1000.110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</si>
</sst>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right" vertical="center"/>
    </xf>
    <xf numFmtId="4" fontId="3" fillId="0" borderId="0" xfId="0" applyNumberFormat="1" applyFont="1"/>
    <xf numFmtId="49" fontId="6" fillId="0" borderId="1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0" fillId="0" borderId="6" xfId="0" applyFont="1" applyBorder="1" applyAlignment="1">
      <alignment vertical="top" wrapText="1"/>
    </xf>
    <xf numFmtId="0" fontId="6" fillId="0" borderId="1" xfId="0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0" fillId="0" borderId="9" xfId="0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7" fillId="0" borderId="9" xfId="0" applyFont="1" applyBorder="1" applyAlignment="1">
      <alignment vertical="top" wrapText="1"/>
    </xf>
    <xf numFmtId="0" fontId="0" fillId="0" borderId="12" xfId="0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/>
    </xf>
    <xf numFmtId="0" fontId="2" fillId="0" borderId="8" xfId="0" applyFont="1" applyBorder="1"/>
    <xf numFmtId="0" fontId="3" fillId="0" borderId="7" xfId="0" applyFont="1" applyBorder="1"/>
    <xf numFmtId="0" fontId="2" fillId="0" borderId="7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3" fillId="0" borderId="13" xfId="0" applyNumberFormat="1" applyFont="1" applyBorder="1"/>
    <xf numFmtId="4" fontId="2" fillId="0" borderId="13" xfId="0" applyNumberFormat="1" applyFont="1" applyBorder="1"/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/>
    <xf numFmtId="0" fontId="2" fillId="0" borderId="0" xfId="0" applyFont="1" applyBorder="1"/>
    <xf numFmtId="4" fontId="2" fillId="0" borderId="0" xfId="0" applyNumberFormat="1" applyFont="1" applyBorder="1"/>
    <xf numFmtId="0" fontId="6" fillId="0" borderId="0" xfId="0" applyFont="1" applyFill="1" applyBorder="1" applyAlignment="1">
      <alignment horizontal="left" wrapText="1"/>
    </xf>
    <xf numFmtId="49" fontId="6" fillId="0" borderId="0" xfId="0" applyNumberFormat="1" applyFont="1" applyBorder="1" applyAlignment="1">
      <alignment horizontal="right"/>
    </xf>
    <xf numFmtId="0" fontId="3" fillId="0" borderId="0" xfId="0" applyFont="1" applyBorder="1"/>
    <xf numFmtId="4" fontId="3" fillId="0" borderId="0" xfId="0" applyNumberFormat="1" applyFont="1" applyBorder="1"/>
    <xf numFmtId="0" fontId="6" fillId="0" borderId="0" xfId="0" applyFont="1" applyBorder="1" applyAlignment="1">
      <alignment wrapText="1"/>
    </xf>
    <xf numFmtId="49" fontId="4" fillId="0" borderId="2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3" fillId="0" borderId="13" xfId="0" applyFont="1" applyBorder="1"/>
    <xf numFmtId="0" fontId="2" fillId="0" borderId="13" xfId="0" applyFont="1" applyBorder="1"/>
    <xf numFmtId="49" fontId="3" fillId="0" borderId="1" xfId="0" applyNumberFormat="1" applyFont="1" applyBorder="1"/>
    <xf numFmtId="0" fontId="3" fillId="0" borderId="8" xfId="0" applyFont="1" applyBorder="1"/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" fontId="2" fillId="0" borderId="1" xfId="0" applyNumberFormat="1" applyFont="1" applyBorder="1"/>
    <xf numFmtId="49" fontId="2" fillId="0" borderId="1" xfId="0" applyNumberFormat="1" applyFont="1" applyBorder="1"/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wrapText="1"/>
    </xf>
    <xf numFmtId="0" fontId="9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5"/>
  <sheetViews>
    <sheetView tabSelected="1" topLeftCell="A45" zoomScale="120" zoomScaleNormal="120" workbookViewId="0">
      <selection activeCell="L22" sqref="L22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7.28515625" style="4" customWidth="1"/>
    <col min="4" max="4" width="9.140625" style="4"/>
    <col min="5" max="6" width="7.28515625" style="4" customWidth="1"/>
    <col min="7" max="7" width="7.42578125" style="4" customWidth="1"/>
    <col min="8" max="8" width="9.140625" style="4"/>
    <col min="9" max="10" width="7.42578125" style="4" customWidth="1"/>
    <col min="11" max="11" width="14.5703125" style="5" customWidth="1"/>
    <col min="12" max="12" width="13.28515625" style="4" customWidth="1"/>
    <col min="13" max="13" width="8.5703125" style="4" customWidth="1"/>
    <col min="14" max="16384" width="9.140625" style="4"/>
  </cols>
  <sheetData>
    <row r="2" spans="2:13" ht="29.25" customHeight="1" x14ac:dyDescent="0.25">
      <c r="B2" s="84" t="s">
        <v>30</v>
      </c>
      <c r="C2" s="84"/>
      <c r="D2" s="84"/>
      <c r="E2" s="84"/>
      <c r="F2" s="84"/>
      <c r="G2" s="84"/>
      <c r="H2" s="84"/>
      <c r="I2" s="84"/>
      <c r="J2" s="84"/>
      <c r="K2" s="84"/>
    </row>
    <row r="4" spans="2:13" x14ac:dyDescent="0.25">
      <c r="B4" s="7"/>
    </row>
    <row r="5" spans="2:13" x14ac:dyDescent="0.25">
      <c r="B5" s="7"/>
    </row>
    <row r="6" spans="2:13" x14ac:dyDescent="0.25">
      <c r="B6" s="8" t="s">
        <v>3</v>
      </c>
    </row>
    <row r="7" spans="2:13" x14ac:dyDescent="0.25">
      <c r="B7" s="41" t="s">
        <v>34</v>
      </c>
    </row>
    <row r="8" spans="2:13" x14ac:dyDescent="0.25">
      <c r="B8" s="6" t="s">
        <v>16</v>
      </c>
    </row>
    <row r="9" spans="2:13" ht="31.5" customHeight="1" x14ac:dyDescent="0.25">
      <c r="B9" s="11" t="s">
        <v>12</v>
      </c>
      <c r="C9" s="88" t="s">
        <v>10</v>
      </c>
      <c r="D9" s="88"/>
      <c r="E9" s="88"/>
      <c r="F9" s="88"/>
      <c r="G9" s="88"/>
      <c r="H9" s="88"/>
      <c r="I9" s="88"/>
      <c r="J9" s="49"/>
      <c r="K9" s="12" t="s">
        <v>31</v>
      </c>
      <c r="L9" s="42" t="s">
        <v>32</v>
      </c>
      <c r="M9" s="42" t="s">
        <v>33</v>
      </c>
    </row>
    <row r="10" spans="2:13" ht="24" hidden="1" customHeight="1" x14ac:dyDescent="0.25">
      <c r="B10" s="21" t="s">
        <v>15</v>
      </c>
      <c r="C10" s="89" t="s">
        <v>14</v>
      </c>
      <c r="D10" s="79"/>
      <c r="E10" s="79"/>
      <c r="F10" s="79"/>
      <c r="G10" s="79"/>
      <c r="H10" s="79"/>
      <c r="I10" s="80"/>
      <c r="J10" s="47"/>
      <c r="K10" s="13">
        <v>0</v>
      </c>
      <c r="L10" s="33"/>
      <c r="M10" s="33"/>
    </row>
    <row r="11" spans="2:13" ht="1.5" hidden="1" customHeight="1" x14ac:dyDescent="0.25">
      <c r="B11" s="21"/>
      <c r="C11" s="89" t="s">
        <v>14</v>
      </c>
      <c r="D11" s="79"/>
      <c r="E11" s="79"/>
      <c r="F11" s="79"/>
      <c r="G11" s="79"/>
      <c r="H11" s="79"/>
      <c r="I11" s="80"/>
      <c r="J11" s="47"/>
      <c r="K11" s="13">
        <v>0</v>
      </c>
      <c r="L11" s="33"/>
      <c r="M11" s="33"/>
    </row>
    <row r="12" spans="2:13" ht="30.75" hidden="1" customHeight="1" x14ac:dyDescent="0.25">
      <c r="B12" s="21" t="s">
        <v>23</v>
      </c>
      <c r="C12" s="89" t="s">
        <v>24</v>
      </c>
      <c r="D12" s="79"/>
      <c r="E12" s="79"/>
      <c r="F12" s="79"/>
      <c r="G12" s="79"/>
      <c r="H12" s="79"/>
      <c r="I12" s="80"/>
      <c r="J12" s="47"/>
      <c r="K12" s="13">
        <v>0</v>
      </c>
      <c r="L12" s="33"/>
      <c r="M12" s="33"/>
    </row>
    <row r="13" spans="2:13" ht="0.75" hidden="1" customHeight="1" x14ac:dyDescent="0.25">
      <c r="B13" s="26" t="s">
        <v>19</v>
      </c>
      <c r="C13" s="82" t="s">
        <v>25</v>
      </c>
      <c r="D13" s="79"/>
      <c r="E13" s="79"/>
      <c r="F13" s="79"/>
      <c r="G13" s="79"/>
      <c r="H13" s="79"/>
      <c r="I13" s="80"/>
      <c r="J13" s="47"/>
      <c r="K13" s="13">
        <v>0</v>
      </c>
      <c r="L13" s="13"/>
      <c r="M13" s="13"/>
    </row>
    <row r="14" spans="2:13" ht="22.5" hidden="1" customHeight="1" x14ac:dyDescent="0.25">
      <c r="B14" s="27" t="s">
        <v>22</v>
      </c>
      <c r="C14" s="89" t="s">
        <v>26</v>
      </c>
      <c r="D14" s="79"/>
      <c r="E14" s="79"/>
      <c r="F14" s="79"/>
      <c r="G14" s="79"/>
      <c r="H14" s="79"/>
      <c r="I14" s="80"/>
      <c r="J14" s="47"/>
      <c r="K14" s="13">
        <v>0</v>
      </c>
      <c r="L14" s="33"/>
      <c r="M14" s="33"/>
    </row>
    <row r="15" spans="2:13" ht="26.25" hidden="1" customHeight="1" x14ac:dyDescent="0.25">
      <c r="B15" s="26" t="s">
        <v>20</v>
      </c>
      <c r="C15" s="89" t="s">
        <v>21</v>
      </c>
      <c r="D15" s="79"/>
      <c r="E15" s="79"/>
      <c r="F15" s="79"/>
      <c r="G15" s="79"/>
      <c r="H15" s="79"/>
      <c r="I15" s="80"/>
      <c r="J15" s="47"/>
      <c r="K15" s="13">
        <v>0</v>
      </c>
      <c r="L15" s="33"/>
      <c r="M15" s="33"/>
    </row>
    <row r="16" spans="2:13" ht="15.75" hidden="1" customHeight="1" x14ac:dyDescent="0.25">
      <c r="B16" s="27" t="s">
        <v>22</v>
      </c>
      <c r="C16" s="78" t="s">
        <v>27</v>
      </c>
      <c r="D16" s="79"/>
      <c r="E16" s="79"/>
      <c r="F16" s="79"/>
      <c r="G16" s="79"/>
      <c r="H16" s="79"/>
      <c r="I16" s="80"/>
      <c r="J16" s="47"/>
      <c r="K16" s="13">
        <v>0</v>
      </c>
      <c r="L16" s="33"/>
      <c r="M16" s="33"/>
    </row>
    <row r="17" spans="2:13" ht="15.75" hidden="1" customHeight="1" x14ac:dyDescent="0.25">
      <c r="B17" s="27" t="s">
        <v>22</v>
      </c>
      <c r="C17" s="78" t="s">
        <v>28</v>
      </c>
      <c r="D17" s="79"/>
      <c r="E17" s="79"/>
      <c r="F17" s="79"/>
      <c r="G17" s="79"/>
      <c r="H17" s="79"/>
      <c r="I17" s="80"/>
      <c r="J17" s="47"/>
      <c r="K17" s="13">
        <v>0</v>
      </c>
      <c r="L17" s="33"/>
      <c r="M17" s="33"/>
    </row>
    <row r="18" spans="2:13" ht="39.75" customHeight="1" x14ac:dyDescent="0.25">
      <c r="B18" s="26" t="s">
        <v>38</v>
      </c>
      <c r="C18" s="78" t="s">
        <v>39</v>
      </c>
      <c r="D18" s="79"/>
      <c r="E18" s="79"/>
      <c r="F18" s="79"/>
      <c r="G18" s="79"/>
      <c r="H18" s="79"/>
      <c r="I18" s="80"/>
      <c r="J18" s="47"/>
      <c r="K18" s="13">
        <v>500000</v>
      </c>
      <c r="L18" s="33"/>
      <c r="M18" s="33"/>
    </row>
    <row r="19" spans="2:13" ht="122.25" customHeight="1" x14ac:dyDescent="0.25">
      <c r="B19" s="30" t="s">
        <v>46</v>
      </c>
      <c r="C19" s="82" t="s">
        <v>47</v>
      </c>
      <c r="D19" s="79"/>
      <c r="E19" s="79"/>
      <c r="F19" s="79"/>
      <c r="G19" s="79"/>
      <c r="H19" s="79"/>
      <c r="I19" s="80"/>
      <c r="J19" s="47"/>
      <c r="K19" s="13"/>
      <c r="L19" s="13">
        <v>35420160.200000003</v>
      </c>
      <c r="M19" s="13"/>
    </row>
    <row r="20" spans="2:13" ht="0.75" customHeight="1" x14ac:dyDescent="0.25">
      <c r="B20" s="27" t="s">
        <v>22</v>
      </c>
      <c r="C20" s="78" t="s">
        <v>29</v>
      </c>
      <c r="D20" s="79"/>
      <c r="E20" s="79"/>
      <c r="F20" s="79"/>
      <c r="G20" s="79"/>
      <c r="H20" s="79"/>
      <c r="I20" s="80"/>
      <c r="J20" s="47"/>
      <c r="K20" s="13">
        <v>0</v>
      </c>
      <c r="L20" s="33"/>
      <c r="M20" s="33"/>
    </row>
    <row r="21" spans="2:13" ht="30.75" customHeight="1" x14ac:dyDescent="0.25">
      <c r="B21" s="26" t="s">
        <v>81</v>
      </c>
      <c r="C21" s="78" t="s">
        <v>80</v>
      </c>
      <c r="D21" s="79"/>
      <c r="E21" s="79"/>
      <c r="F21" s="79"/>
      <c r="G21" s="79"/>
      <c r="H21" s="79"/>
      <c r="I21" s="80"/>
      <c r="J21" s="47"/>
      <c r="K21" s="13">
        <v>297600</v>
      </c>
      <c r="L21" s="33"/>
      <c r="M21" s="33"/>
    </row>
    <row r="22" spans="2:13" ht="18.75" customHeight="1" x14ac:dyDescent="0.25">
      <c r="B22" s="90" t="s">
        <v>83</v>
      </c>
      <c r="C22" s="82" t="s">
        <v>82</v>
      </c>
      <c r="D22" s="79"/>
      <c r="E22" s="79"/>
      <c r="F22" s="79"/>
      <c r="G22" s="79"/>
      <c r="H22" s="79"/>
      <c r="I22" s="80"/>
      <c r="J22" s="75"/>
      <c r="K22" s="13">
        <v>-297600</v>
      </c>
      <c r="L22" s="33"/>
      <c r="M22" s="33"/>
    </row>
    <row r="23" spans="2:13" ht="18.75" customHeight="1" x14ac:dyDescent="0.25">
      <c r="B23" s="31"/>
      <c r="C23" s="78"/>
      <c r="D23" s="82"/>
      <c r="E23" s="82"/>
      <c r="F23" s="82"/>
      <c r="G23" s="82"/>
      <c r="H23" s="82"/>
      <c r="I23" s="83"/>
      <c r="J23" s="47"/>
      <c r="K23" s="13"/>
      <c r="L23" s="33"/>
      <c r="M23" s="33"/>
    </row>
    <row r="24" spans="2:13" x14ac:dyDescent="0.25">
      <c r="B24" s="10"/>
      <c r="C24" s="85" t="s">
        <v>11</v>
      </c>
      <c r="D24" s="86"/>
      <c r="E24" s="86"/>
      <c r="F24" s="86"/>
      <c r="G24" s="86"/>
      <c r="H24" s="86"/>
      <c r="I24" s="87"/>
      <c r="J24" s="48"/>
      <c r="K24" s="14">
        <f>K18+K19</f>
        <v>500000</v>
      </c>
      <c r="L24" s="14">
        <f>L12+L13+L14+L15+L16+L17+L18+L19+L20+L21+L23</f>
        <v>35420160.200000003</v>
      </c>
      <c r="M24" s="14">
        <f>M12+M13+M14+M15+M16+M17+M18+M19+M20+M21+M23</f>
        <v>0</v>
      </c>
    </row>
    <row r="25" spans="2:13" x14ac:dyDescent="0.25">
      <c r="B25" s="15"/>
      <c r="C25" s="16"/>
      <c r="D25" s="16"/>
      <c r="E25" s="16"/>
      <c r="F25" s="16"/>
      <c r="G25" s="16"/>
      <c r="H25" s="16"/>
      <c r="I25" s="16"/>
      <c r="J25" s="16"/>
      <c r="K25" s="17"/>
    </row>
    <row r="26" spans="2:13" hidden="1" x14ac:dyDescent="0.25">
      <c r="B26" s="15" t="s">
        <v>45</v>
      </c>
      <c r="C26" s="16"/>
      <c r="D26" s="16"/>
      <c r="E26" s="16"/>
      <c r="F26" s="16"/>
      <c r="G26" s="16"/>
      <c r="H26" s="16"/>
      <c r="I26" s="16"/>
      <c r="J26" s="16"/>
      <c r="K26" s="17"/>
    </row>
    <row r="27" spans="2:13" ht="13.5" customHeight="1" x14ac:dyDescent="0.25">
      <c r="B27" s="15"/>
      <c r="C27" s="16"/>
      <c r="D27" s="16"/>
      <c r="E27" s="16"/>
      <c r="F27" s="16"/>
      <c r="G27" s="16"/>
      <c r="H27" s="16"/>
      <c r="I27" s="16"/>
      <c r="J27" s="16"/>
      <c r="K27" s="17"/>
    </row>
    <row r="28" spans="2:13" ht="51.75" hidden="1" customHeight="1" x14ac:dyDescent="0.25">
      <c r="B28" s="67" t="s">
        <v>43</v>
      </c>
      <c r="C28" s="81" t="s">
        <v>42</v>
      </c>
      <c r="D28" s="81"/>
      <c r="E28" s="81"/>
      <c r="F28" s="81"/>
      <c r="G28" s="81"/>
      <c r="H28" s="81"/>
      <c r="I28" s="81"/>
      <c r="J28" s="66"/>
      <c r="K28" s="13">
        <v>-1051300</v>
      </c>
      <c r="L28" s="33"/>
      <c r="M28" s="33"/>
    </row>
    <row r="29" spans="2:13" ht="0.75" customHeight="1" x14ac:dyDescent="0.25">
      <c r="B29" s="67" t="s">
        <v>44</v>
      </c>
      <c r="C29" s="81" t="s">
        <v>42</v>
      </c>
      <c r="D29" s="81"/>
      <c r="E29" s="81"/>
      <c r="F29" s="81"/>
      <c r="G29" s="81"/>
      <c r="H29" s="81"/>
      <c r="I29" s="81"/>
      <c r="J29" s="66"/>
      <c r="K29" s="13">
        <v>1051300</v>
      </c>
      <c r="L29" s="33"/>
      <c r="M29" s="33"/>
    </row>
    <row r="30" spans="2:13" x14ac:dyDescent="0.25">
      <c r="B30" s="15"/>
      <c r="C30" s="16"/>
      <c r="D30" s="16"/>
      <c r="E30" s="16"/>
      <c r="F30" s="16"/>
      <c r="G30" s="16"/>
      <c r="H30" s="16"/>
      <c r="I30" s="16"/>
      <c r="J30" s="16"/>
      <c r="K30" s="17"/>
    </row>
    <row r="31" spans="2:13" x14ac:dyDescent="0.25">
      <c r="B31" s="15"/>
      <c r="C31" s="16"/>
      <c r="D31" s="16"/>
      <c r="E31" s="16"/>
      <c r="F31" s="16"/>
      <c r="G31" s="16"/>
      <c r="H31" s="16"/>
      <c r="I31" s="16"/>
      <c r="J31" s="16"/>
      <c r="K31" s="17"/>
    </row>
    <row r="32" spans="2:13" x14ac:dyDescent="0.25">
      <c r="B32" s="8" t="s">
        <v>4</v>
      </c>
    </row>
    <row r="33" spans="2:14" x14ac:dyDescent="0.25">
      <c r="B33" s="8" t="s">
        <v>5</v>
      </c>
      <c r="C33" s="18"/>
      <c r="D33" s="3"/>
    </row>
    <row r="34" spans="2:14" x14ac:dyDescent="0.25">
      <c r="B34" s="6" t="s">
        <v>16</v>
      </c>
    </row>
    <row r="35" spans="2:14" ht="63" x14ac:dyDescent="0.25">
      <c r="B35" s="9" t="s">
        <v>6</v>
      </c>
      <c r="C35" s="9" t="s">
        <v>7</v>
      </c>
      <c r="D35" s="9" t="s">
        <v>8</v>
      </c>
      <c r="E35" s="9"/>
      <c r="F35" s="9"/>
      <c r="G35" s="9"/>
      <c r="H35" s="9" t="s">
        <v>9</v>
      </c>
      <c r="I35" s="9" t="s">
        <v>13</v>
      </c>
      <c r="J35" s="43" t="s">
        <v>36</v>
      </c>
      <c r="K35" s="43" t="s">
        <v>31</v>
      </c>
      <c r="L35" s="43" t="s">
        <v>32</v>
      </c>
      <c r="M35" s="9" t="s">
        <v>33</v>
      </c>
    </row>
    <row r="36" spans="2:14" ht="56.25" customHeight="1" x14ac:dyDescent="0.25">
      <c r="B36" s="64" t="s">
        <v>53</v>
      </c>
      <c r="C36" s="34" t="s">
        <v>48</v>
      </c>
      <c r="D36" s="34" t="s">
        <v>49</v>
      </c>
      <c r="E36" s="35" t="s">
        <v>50</v>
      </c>
      <c r="F36" s="35" t="s">
        <v>0</v>
      </c>
      <c r="G36" s="35" t="s">
        <v>52</v>
      </c>
      <c r="H36" s="35" t="s">
        <v>1</v>
      </c>
      <c r="I36" s="34"/>
      <c r="J36" s="58"/>
      <c r="K36" s="43">
        <v>300000</v>
      </c>
      <c r="L36" s="33"/>
      <c r="M36" s="33"/>
    </row>
    <row r="37" spans="2:14" ht="17.25" customHeight="1" x14ac:dyDescent="0.25">
      <c r="B37" s="40"/>
      <c r="C37" s="34"/>
      <c r="D37" s="34"/>
      <c r="E37" s="35"/>
      <c r="F37" s="35"/>
      <c r="G37" s="35"/>
      <c r="H37" s="35"/>
      <c r="I37" s="36" t="s">
        <v>35</v>
      </c>
      <c r="J37" s="59" t="s">
        <v>54</v>
      </c>
      <c r="K37" s="44">
        <v>300000</v>
      </c>
      <c r="L37" s="33"/>
      <c r="M37" s="33"/>
    </row>
    <row r="38" spans="2:14" ht="37.5" x14ac:dyDescent="0.3">
      <c r="B38" s="65" t="s">
        <v>40</v>
      </c>
      <c r="C38" s="19" t="s">
        <v>17</v>
      </c>
      <c r="D38" s="34" t="s">
        <v>18</v>
      </c>
      <c r="E38" s="35" t="s">
        <v>2</v>
      </c>
      <c r="F38" s="35" t="s">
        <v>0</v>
      </c>
      <c r="G38" s="62" t="s">
        <v>41</v>
      </c>
      <c r="H38" s="1">
        <v>244</v>
      </c>
      <c r="I38" s="1"/>
      <c r="J38" s="1"/>
      <c r="K38" s="2">
        <v>150000</v>
      </c>
      <c r="L38" s="33"/>
      <c r="M38" s="33"/>
    </row>
    <row r="39" spans="2:14" x14ac:dyDescent="0.25">
      <c r="B39" s="28"/>
      <c r="C39" s="19"/>
      <c r="D39" s="23"/>
      <c r="E39" s="23"/>
      <c r="F39" s="23"/>
      <c r="G39" s="62"/>
      <c r="H39" s="37"/>
      <c r="I39" s="39">
        <v>225</v>
      </c>
      <c r="J39" s="61">
        <v>500</v>
      </c>
      <c r="K39" s="46">
        <v>150000</v>
      </c>
      <c r="L39" s="50"/>
      <c r="M39" s="50"/>
    </row>
    <row r="40" spans="2:14" ht="56.25" customHeight="1" x14ac:dyDescent="0.3">
      <c r="B40" s="72" t="s">
        <v>69</v>
      </c>
      <c r="C40" s="19" t="s">
        <v>70</v>
      </c>
      <c r="D40" s="23" t="s">
        <v>71</v>
      </c>
      <c r="E40" s="23" t="s">
        <v>72</v>
      </c>
      <c r="F40" s="23" t="s">
        <v>0</v>
      </c>
      <c r="G40" s="62" t="s">
        <v>73</v>
      </c>
      <c r="H40" s="63">
        <v>244</v>
      </c>
      <c r="I40" s="38"/>
      <c r="J40" s="60"/>
      <c r="K40" s="45">
        <v>50000</v>
      </c>
      <c r="L40" s="50"/>
      <c r="M40" s="50"/>
    </row>
    <row r="41" spans="2:14" ht="29.25" customHeight="1" x14ac:dyDescent="0.3">
      <c r="B41" s="74"/>
      <c r="C41" s="19"/>
      <c r="D41" s="23"/>
      <c r="E41" s="23"/>
      <c r="F41" s="23"/>
      <c r="G41" s="62"/>
      <c r="H41" s="63"/>
      <c r="I41" s="39">
        <v>349</v>
      </c>
      <c r="J41" s="60"/>
      <c r="K41" s="46">
        <v>50000</v>
      </c>
      <c r="L41" s="50"/>
      <c r="M41" s="50"/>
    </row>
    <row r="42" spans="2:14" ht="150" x14ac:dyDescent="0.25">
      <c r="B42" s="73" t="s">
        <v>58</v>
      </c>
      <c r="C42" s="19" t="s">
        <v>55</v>
      </c>
      <c r="D42" s="23" t="s">
        <v>56</v>
      </c>
      <c r="E42" s="23" t="s">
        <v>50</v>
      </c>
      <c r="F42" s="23" t="s">
        <v>0</v>
      </c>
      <c r="G42" s="62" t="s">
        <v>57</v>
      </c>
      <c r="H42" s="63">
        <v>410</v>
      </c>
      <c r="I42" s="39"/>
      <c r="J42" s="61"/>
      <c r="K42" s="46"/>
      <c r="L42" s="50">
        <f>L43</f>
        <v>35420160.200000003</v>
      </c>
      <c r="M42" s="50"/>
    </row>
    <row r="43" spans="2:14" x14ac:dyDescent="0.25">
      <c r="B43" s="29" t="s">
        <v>60</v>
      </c>
      <c r="C43" s="19"/>
      <c r="D43" s="23"/>
      <c r="E43" s="23"/>
      <c r="F43" s="23"/>
      <c r="G43" s="62"/>
      <c r="H43" s="37">
        <v>412</v>
      </c>
      <c r="I43" s="39">
        <v>310</v>
      </c>
      <c r="J43" s="61">
        <v>300</v>
      </c>
      <c r="K43" s="46"/>
      <c r="L43" s="50">
        <v>35420160.200000003</v>
      </c>
      <c r="M43" s="50"/>
      <c r="N43" s="4" t="s">
        <v>59</v>
      </c>
    </row>
    <row r="44" spans="2:14" x14ac:dyDescent="0.25">
      <c r="B44" s="29"/>
      <c r="C44" s="19"/>
      <c r="D44" s="23"/>
      <c r="E44" s="23"/>
      <c r="F44" s="23"/>
      <c r="G44" s="62"/>
      <c r="H44" s="37"/>
      <c r="I44" s="39"/>
      <c r="J44" s="61"/>
      <c r="K44" s="46"/>
      <c r="L44" s="50"/>
      <c r="M44" s="50"/>
    </row>
    <row r="45" spans="2:14" x14ac:dyDescent="0.25">
      <c r="B45" s="32" t="s">
        <v>37</v>
      </c>
      <c r="C45" s="19"/>
      <c r="D45" s="23"/>
      <c r="E45" s="23"/>
      <c r="F45" s="23"/>
      <c r="G45" s="23"/>
      <c r="H45" s="22"/>
      <c r="I45" s="24"/>
      <c r="J45" s="24"/>
      <c r="K45" s="2">
        <f>K36+K38+K40</f>
        <v>500000</v>
      </c>
      <c r="L45" s="1">
        <f>L42</f>
        <v>35420160.200000003</v>
      </c>
      <c r="M45" s="33"/>
    </row>
    <row r="46" spans="2:14" x14ac:dyDescent="0.25">
      <c r="B46" s="57"/>
      <c r="C46" s="51"/>
      <c r="D46" s="51"/>
      <c r="E46" s="51"/>
      <c r="F46" s="51"/>
      <c r="G46" s="51"/>
      <c r="H46" s="51"/>
      <c r="I46" s="51"/>
      <c r="J46" s="51"/>
      <c r="K46" s="52"/>
      <c r="L46" s="51"/>
      <c r="M46" s="51"/>
    </row>
    <row r="47" spans="2:14" x14ac:dyDescent="0.25">
      <c r="B47" s="53" t="s">
        <v>62</v>
      </c>
      <c r="C47" s="54"/>
      <c r="D47" s="20"/>
      <c r="E47" s="20"/>
      <c r="F47" s="20"/>
      <c r="G47" s="55"/>
      <c r="H47" s="51"/>
      <c r="I47" s="55"/>
      <c r="J47" s="55"/>
      <c r="K47" s="56"/>
      <c r="L47" s="55"/>
      <c r="M47" s="55"/>
    </row>
    <row r="49" spans="2:16" ht="90" x14ac:dyDescent="0.25">
      <c r="B49" s="71" t="s">
        <v>58</v>
      </c>
      <c r="C49" s="19" t="s">
        <v>55</v>
      </c>
      <c r="D49" s="23" t="s">
        <v>56</v>
      </c>
      <c r="E49" s="23" t="s">
        <v>50</v>
      </c>
      <c r="F49" s="23" t="s">
        <v>0</v>
      </c>
      <c r="G49" s="62" t="s">
        <v>57</v>
      </c>
      <c r="H49" s="1">
        <v>410</v>
      </c>
      <c r="I49" s="33"/>
      <c r="J49" s="33"/>
      <c r="K49" s="69"/>
      <c r="L49" s="33">
        <v>357779.4</v>
      </c>
      <c r="M49" s="33"/>
    </row>
    <row r="50" spans="2:16" x14ac:dyDescent="0.25">
      <c r="B50" s="29" t="s">
        <v>61</v>
      </c>
      <c r="C50" s="19"/>
      <c r="D50" s="23"/>
      <c r="E50" s="23"/>
      <c r="F50" s="23"/>
      <c r="G50" s="62"/>
      <c r="H50" s="33">
        <v>412</v>
      </c>
      <c r="I50" s="33">
        <v>310</v>
      </c>
      <c r="J50" s="33">
        <v>300</v>
      </c>
      <c r="K50" s="69"/>
      <c r="L50" s="33">
        <v>357779.4</v>
      </c>
      <c r="M50" s="33"/>
      <c r="P50" s="25"/>
    </row>
    <row r="51" spans="2:16" x14ac:dyDescent="0.25">
      <c r="B51" s="33"/>
      <c r="C51" s="33"/>
      <c r="D51" s="33"/>
      <c r="E51" s="33"/>
      <c r="F51" s="33"/>
      <c r="G51" s="33"/>
      <c r="H51" s="33"/>
      <c r="I51" s="33"/>
      <c r="J51" s="33"/>
      <c r="K51" s="69"/>
      <c r="L51" s="33"/>
      <c r="M51" s="33"/>
      <c r="O51" s="25"/>
    </row>
    <row r="52" spans="2:16" ht="38.25" x14ac:dyDescent="0.25">
      <c r="B52" s="68" t="s">
        <v>63</v>
      </c>
      <c r="C52" s="70" t="s">
        <v>64</v>
      </c>
      <c r="D52" s="70" t="s">
        <v>65</v>
      </c>
      <c r="E52" s="70" t="s">
        <v>51</v>
      </c>
      <c r="F52" s="70" t="s">
        <v>0</v>
      </c>
      <c r="G52" s="70" t="s">
        <v>66</v>
      </c>
      <c r="H52" s="70" t="s">
        <v>67</v>
      </c>
      <c r="I52" s="70" t="s">
        <v>68</v>
      </c>
      <c r="J52" s="70" t="s">
        <v>54</v>
      </c>
      <c r="K52" s="69"/>
      <c r="L52" s="33">
        <v>-357779.4</v>
      </c>
      <c r="M52" s="33"/>
    </row>
    <row r="53" spans="2:16" x14ac:dyDescent="0.25">
      <c r="B53" s="68"/>
      <c r="C53" s="70"/>
      <c r="D53" s="70"/>
      <c r="E53" s="70"/>
      <c r="F53" s="70"/>
      <c r="G53" s="70"/>
      <c r="H53" s="70"/>
      <c r="I53" s="70"/>
      <c r="J53" s="70"/>
      <c r="K53" s="69"/>
      <c r="L53" s="33"/>
      <c r="M53" s="33"/>
    </row>
    <row r="54" spans="2:16" ht="26.25" x14ac:dyDescent="0.25">
      <c r="B54" s="76" t="s">
        <v>74</v>
      </c>
      <c r="C54" s="70" t="s">
        <v>75</v>
      </c>
      <c r="D54" s="70" t="s">
        <v>71</v>
      </c>
      <c r="E54" s="70" t="s">
        <v>72</v>
      </c>
      <c r="F54" s="70" t="s">
        <v>0</v>
      </c>
      <c r="G54" s="70" t="s">
        <v>76</v>
      </c>
      <c r="H54" s="70" t="s">
        <v>1</v>
      </c>
      <c r="I54" s="70" t="s">
        <v>35</v>
      </c>
      <c r="J54" s="70" t="s">
        <v>79</v>
      </c>
      <c r="K54" s="69"/>
      <c r="L54" s="33">
        <v>485000</v>
      </c>
      <c r="M54" s="33"/>
    </row>
    <row r="55" spans="2:16" x14ac:dyDescent="0.25">
      <c r="B55" s="77" t="s">
        <v>77</v>
      </c>
      <c r="C55" s="70" t="s">
        <v>17</v>
      </c>
      <c r="D55" s="70" t="s">
        <v>18</v>
      </c>
      <c r="E55" s="70" t="s">
        <v>2</v>
      </c>
      <c r="F55" s="70" t="s">
        <v>0</v>
      </c>
      <c r="G55" s="70" t="s">
        <v>78</v>
      </c>
      <c r="H55" s="70" t="s">
        <v>1</v>
      </c>
      <c r="I55" s="70" t="s">
        <v>35</v>
      </c>
      <c r="J55" s="70" t="s">
        <v>79</v>
      </c>
      <c r="K55" s="69"/>
      <c r="L55" s="33">
        <v>-485000</v>
      </c>
      <c r="M55" s="33"/>
    </row>
  </sheetData>
  <mergeCells count="19">
    <mergeCell ref="B2:K2"/>
    <mergeCell ref="C24:I24"/>
    <mergeCell ref="C9:I9"/>
    <mergeCell ref="C10:I10"/>
    <mergeCell ref="C11:I11"/>
    <mergeCell ref="C12:I12"/>
    <mergeCell ref="C13:I13"/>
    <mergeCell ref="C14:I14"/>
    <mergeCell ref="C15:I15"/>
    <mergeCell ref="C16:I16"/>
    <mergeCell ref="C17:I17"/>
    <mergeCell ref="C18:I18"/>
    <mergeCell ref="C19:I19"/>
    <mergeCell ref="C22:I22"/>
    <mergeCell ref="C20:I20"/>
    <mergeCell ref="C21:I21"/>
    <mergeCell ref="C28:I28"/>
    <mergeCell ref="C29:I29"/>
    <mergeCell ref="C23:I23"/>
  </mergeCells>
  <pageMargins left="0.11811023622047245" right="0.11811023622047245" top="0.94488188976377963" bottom="0.9448818897637796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2020-06-15T09:16:07Z</cp:lastPrinted>
  <dcterms:created xsi:type="dcterms:W3CDTF">2019-02-03T07:52:31Z</dcterms:created>
  <dcterms:modified xsi:type="dcterms:W3CDTF">2020-06-15T09:16:49Z</dcterms:modified>
</cp:coreProperties>
</file>